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243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hamematakan'!$A$1:$E$42</definedName>
    <definedName name="_xlnm.Print_Area" localSheetId="0">'Ekamutneri hamematakan'!$A$1:$E$36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5"/>
  <c r="C21" i="24" l="1"/>
  <c r="D8" i="25" l="1"/>
  <c r="D21" i="24"/>
  <c r="C40" i="25" l="1"/>
  <c r="C39" s="1"/>
  <c r="E33" i="24" l="1"/>
  <c r="E41" i="25"/>
  <c r="C7" i="24"/>
  <c r="E11"/>
  <c r="D7"/>
  <c r="D40" i="25" l="1"/>
  <c r="D39" s="1"/>
  <c r="E38"/>
  <c r="E37"/>
  <c r="E36"/>
  <c r="E35"/>
  <c r="E34"/>
  <c r="E33"/>
  <c r="E32"/>
  <c r="E31"/>
  <c r="E30"/>
  <c r="E29"/>
  <c r="E28"/>
  <c r="E27"/>
  <c r="E26"/>
  <c r="E25"/>
  <c r="E24"/>
  <c r="C23"/>
  <c r="C14" s="1"/>
  <c r="C13" s="1"/>
  <c r="E22"/>
  <c r="E21"/>
  <c r="E20"/>
  <c r="E19"/>
  <c r="E18"/>
  <c r="E17"/>
  <c r="E16"/>
  <c r="E15"/>
  <c r="E12"/>
  <c r="E11"/>
  <c r="E10"/>
  <c r="E9"/>
  <c r="C8"/>
  <c r="E7"/>
  <c r="E35" i="24"/>
  <c r="E34"/>
  <c r="E32"/>
  <c r="E31"/>
  <c r="E30"/>
  <c r="E29"/>
  <c r="E28"/>
  <c r="E27"/>
  <c r="E26"/>
  <c r="E25"/>
  <c r="E24"/>
  <c r="E23"/>
  <c r="E22"/>
  <c r="D12"/>
  <c r="C12"/>
  <c r="E20"/>
  <c r="E19"/>
  <c r="E18"/>
  <c r="E17"/>
  <c r="E16"/>
  <c r="E15"/>
  <c r="E14"/>
  <c r="E13"/>
  <c r="E10"/>
  <c r="E9"/>
  <c r="E8"/>
  <c r="D36" l="1"/>
  <c r="D14" i="25"/>
  <c r="E23"/>
  <c r="E40"/>
  <c r="E12" i="24"/>
  <c r="E7"/>
  <c r="E21"/>
  <c r="C36"/>
  <c r="E8" i="25"/>
  <c r="E14" l="1"/>
  <c r="D13"/>
  <c r="D42" s="1"/>
  <c r="E39"/>
  <c r="C42"/>
  <c r="E36" i="24"/>
  <c r="E42" i="25" l="1"/>
  <c r="E13"/>
</calcChain>
</file>

<file path=xl/sharedStrings.xml><?xml version="1.0" encoding="utf-8"?>
<sst xmlns="http://schemas.openxmlformats.org/spreadsheetml/2006/main" count="96" uniqueCount="63">
  <si>
    <t>հ/հ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</si>
  <si>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</si>
  <si>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</si>
  <si>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</si>
  <si>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</si>
  <si>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</si>
  <si>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</si>
  <si>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</si>
  <si>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</si>
  <si>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</si>
  <si>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</si>
  <si>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</si>
  <si>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</si>
  <si>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</si>
  <si>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</si>
  <si>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</si>
  <si>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</si>
  <si>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</si>
  <si>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</si>
  <si>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</si>
  <si>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</si>
  <si>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</si>
  <si>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</si>
  <si>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</si>
  <si>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</si>
  <si>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</si>
  <si>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</si>
  <si>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</si>
  <si>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</si>
  <si>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</si>
  <si>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</si>
  <si>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</si>
  <si>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</si>
  <si>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</si>
  <si>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</si>
  <si>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</si>
  <si>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</si>
  <si>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</si>
  <si>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</si>
  <si>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</si>
  <si>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</si>
  <si>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</si>
  <si>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</si>
  <si>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</si>
  <si>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</si>
  <si>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</si>
  <si>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</si>
  <si>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</si>
  <si>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</si>
  <si>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</si>
  <si>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</si>
  <si>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</si>
  <si>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</si>
  <si>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</si>
  <si>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կրակմարիչ  ձեռք բերելու գծով</t>
  </si>
  <si>
    <t>Սպասարկման և կոմունալ համավճարներից/ջրի սուբսիդա/</t>
  </si>
  <si>
    <t>Սպասարկման և կոմունալ համավճարների գծով/ջրի սուբսիդ/</t>
  </si>
  <si>
    <t>Սպասարկման և կոմունալ համավճարներից/ջրի սուբսիդ/</t>
  </si>
  <si>
    <t xml:space="preserve">                                                  01. 01. 2018թ. – 01.10. 2018թ.</t>
  </si>
  <si>
    <t xml:space="preserve">                                                    01. 01. 2018թ. – 01.10. 2018թ.</t>
  </si>
  <si>
    <t xml:space="preserve">                                                         «Երևանի հ. </t>
  </si>
  <si>
    <t xml:space="preserve">                մանկապարտեզ» ՀՈԱԿ-ի</t>
  </si>
  <si>
    <t xml:space="preserve">«Երևանի հ.  37  մանկապարտեզ» ՀՈԱԿ-ի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</si>
</sst>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1" applyNumberFormat="0" applyFont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6" fillId="0" borderId="0"/>
    <xf numFmtId="0" fontId="4" fillId="0" borderId="0"/>
    <xf numFmtId="0" fontId="4" fillId="0" borderId="0"/>
    <xf numFmtId="0" fontId="2" fillId="0" borderId="0"/>
    <xf numFmtId="0" fontId="37" fillId="0" borderId="0"/>
    <xf numFmtId="0" fontId="1" fillId="0" borderId="0"/>
    <xf numFmtId="0" fontId="4" fillId="0" borderId="0"/>
  </cellStyleXfs>
  <cellXfs count="67">
    <xf numFmtId="0" fontId="0" fillId="0" borderId="0" xfId="0"/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5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164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164" fontId="3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vertical="center" wrapText="1"/>
    </xf>
    <xf numFmtId="164" fontId="34" fillId="0" borderId="0" xfId="0" applyNumberFormat="1" applyFont="1" applyBorder="1" applyAlignment="1" applyProtection="1">
      <alignment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3" xfId="44" applyFont="1" applyBorder="1" applyAlignment="1" applyProtection="1">
      <alignment vertical="center"/>
    </xf>
    <xf numFmtId="0" fontId="26" fillId="0" borderId="3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13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4" fontId="25" fillId="0" borderId="1" xfId="1" applyNumberFormat="1" applyFont="1" applyBorder="1" applyAlignment="1" applyProtection="1">
      <alignment horizontal="center" vertical="center"/>
    </xf>
    <xf numFmtId="164" fontId="25" fillId="0" borderId="2" xfId="1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</xf>
    <xf numFmtId="2" fontId="3" fillId="0" borderId="0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9" fontId="3" fillId="0" borderId="0" xfId="1" applyNumberFormat="1" applyFont="1" applyBorder="1" applyAlignment="1" applyProtection="1">
      <alignment horizontal="center" vertical="center"/>
    </xf>
    <xf numFmtId="164" fontId="3" fillId="0" borderId="0" xfId="1" applyNumberFormat="1" applyFont="1" applyAlignment="1" applyProtection="1">
      <alignment vertical="center"/>
    </xf>
    <xf numFmtId="0" fontId="28" fillId="0" borderId="1" xfId="1" applyFont="1" applyBorder="1" applyAlignment="1" applyProtection="1">
      <alignment horizontal="center" vertical="center"/>
    </xf>
    <xf numFmtId="164" fontId="28" fillId="0" borderId="1" xfId="1" applyNumberFormat="1" applyFont="1" applyBorder="1" applyAlignment="1" applyProtection="1">
      <alignment horizontal="center" vertical="center" wrapText="1"/>
    </xf>
    <xf numFmtId="164" fontId="28" fillId="0" borderId="1" xfId="1" applyNumberFormat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3" fillId="0" borderId="0" xfId="1" applyNumberFormat="1" applyFont="1" applyAlignment="1" applyProtection="1">
      <alignment horizontal="center" vertical="center"/>
    </xf>
    <xf numFmtId="164" fontId="3" fillId="0" borderId="1" xfId="44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 wrapText="1"/>
    </xf>
    <xf numFmtId="0" fontId="29" fillId="0" borderId="0" xfId="1" applyFont="1" applyBorder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horizontal="center" vertical="center"/>
    </xf>
    <xf numFmtId="0" fontId="33" fillId="0" borderId="0" xfId="44" applyFont="1" applyAlignment="1" applyProtection="1">
      <alignment vertical="center"/>
    </xf>
    <xf numFmtId="0" fontId="33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3" fillId="0" borderId="0" xfId="1" applyFont="1" applyAlignment="1" applyProtection="1">
      <alignment vertical="center" wrapText="1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9" fillId="0" borderId="3" xfId="1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horizontal="center" vertical="center"/>
    </xf>
    <xf numFmtId="165" fontId="25" fillId="0" borderId="1" xfId="44" applyNumberFormat="1" applyFont="1" applyBorder="1" applyAlignment="1" applyProtection="1">
      <alignment horizontal="left" vertical="center" wrapText="1"/>
    </xf>
    <xf numFmtId="164" fontId="25" fillId="0" borderId="1" xfId="44" applyNumberFormat="1" applyFont="1" applyBorder="1" applyAlignment="1" applyProtection="1">
      <alignment horizontal="center" vertical="center"/>
    </xf>
    <xf numFmtId="164" fontId="38" fillId="0" borderId="1" xfId="55" applyNumberFormat="1" applyFont="1" applyBorder="1" applyAlignment="1" applyProtection="1">
      <alignment horizontal="center" vertical="center"/>
    </xf>
  </cellXfs>
  <cellStyles count="5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5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5 2" xfId="54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colors>
    <mruColors>
      <color rgb="FF8A6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5" zoomScaleSheetLayoutView="100" workbookViewId="0">
      <selection activeCell="D23" sqref="D23"/>
    </sheetView>
  </sheetViews>
  <sheetFormatPr defaultRowHeight="13.5"/>
  <cols>
    <col min="1" max="1" width="4.28515625" style="2" customWidth="1"/>
    <col min="2" max="2" width="54.42578125" style="3" customWidth="1"/>
    <col min="3" max="4" width="17.85546875" style="3" customWidth="1"/>
    <col min="5" max="5" width="14.140625" style="3" customWidth="1"/>
    <col min="6" max="6" width="13.140625" style="15" customWidth="1"/>
    <col min="7" max="8" width="9.140625" style="15"/>
    <col min="9" max="9" width="18.7109375" style="15" bestFit="1" customWidth="1"/>
    <col min="10" max="12" width="9.140625" style="15"/>
    <col min="13" max="16384" width="9.140625" style="3"/>
  </cols>
  <sheetData>
    <row r="1" spans="1:13" ht="16.5" customHeight="1">
      <c r="A1" s="61" t="s">
        <v>1</v>
      </c>
      <c r="B1" s="61"/>
      <c r="C1" s="61"/>
      <c r="D1" s="61"/>
      <c r="E1" s="61"/>
    </row>
    <row r="2" spans="1:13" s="1" customFormat="1" ht="20.25" customHeight="1">
      <c r="A2" s="63" t="s">
        <v>62</v>
      </c>
      <c r="B2" s="63"/>
      <c r="C2" s="63"/>
      <c r="D2" s="63"/>
      <c r="E2" s="63"/>
      <c r="F2" s="16"/>
      <c r="G2" s="16"/>
      <c r="H2" s="16"/>
      <c r="I2" s="16"/>
      <c r="J2" s="16"/>
      <c r="K2" s="16"/>
      <c r="L2" s="16"/>
    </row>
    <row r="3" spans="1:13" ht="45" customHeight="1">
      <c r="A3" s="62" t="s">
        <v>50</v>
      </c>
      <c r="B3" s="62"/>
      <c r="C3" s="62"/>
      <c r="D3" s="62"/>
      <c r="E3" s="62"/>
      <c r="F3" s="17"/>
      <c r="G3" s="17"/>
      <c r="H3" s="17"/>
    </row>
    <row r="4" spans="1:13" s="20" customFormat="1" ht="22.5" customHeight="1">
      <c r="A4" s="50" t="s">
        <v>59</v>
      </c>
      <c r="B4" s="49"/>
      <c r="C4" s="49"/>
      <c r="D4" s="50"/>
      <c r="E4" s="50"/>
      <c r="F4" s="18"/>
      <c r="G4" s="18"/>
      <c r="H4" s="18"/>
      <c r="I4" s="18"/>
      <c r="J4" s="18"/>
      <c r="K4" s="18"/>
      <c r="L4" s="18"/>
      <c r="M4" s="19"/>
    </row>
    <row r="5" spans="1:13">
      <c r="E5" s="4" t="s">
        <v>2</v>
      </c>
    </row>
    <row r="6" spans="1:13" s="1" customFormat="1" ht="63.75" customHeight="1">
      <c r="A6" s="21" t="s">
        <v>0</v>
      </c>
      <c r="B6" s="22" t="s">
        <v>3</v>
      </c>
      <c r="C6" s="23" t="s">
        <v>52</v>
      </c>
      <c r="D6" s="23" t="s">
        <v>51</v>
      </c>
      <c r="E6" s="24" t="s">
        <v>4</v>
      </c>
      <c r="F6" s="16"/>
      <c r="G6" s="16"/>
      <c r="H6" s="16"/>
      <c r="I6" s="16"/>
      <c r="J6" s="16"/>
      <c r="K6" s="16"/>
      <c r="L6" s="16"/>
    </row>
    <row r="7" spans="1:13" ht="31.5" customHeight="1">
      <c r="A7" s="25" t="s">
        <v>5</v>
      </c>
      <c r="B7" s="5" t="s">
        <v>6</v>
      </c>
      <c r="C7" s="26">
        <f>SUM(C8:C10,C11:C11)</f>
        <v>53103.8</v>
      </c>
      <c r="D7" s="26">
        <f>SUM(D8:D10,D11:D11)</f>
        <v>41589.799999999996</v>
      </c>
      <c r="E7" s="27">
        <f t="shared" ref="E7:E36" si="0">D7-C7</f>
        <v>-11514.000000000007</v>
      </c>
    </row>
    <row r="8" spans="1:13" ht="18.75" customHeight="1">
      <c r="A8" s="28">
        <v>1</v>
      </c>
      <c r="B8" s="11" t="s">
        <v>7</v>
      </c>
      <c r="C8" s="29">
        <v>50400</v>
      </c>
      <c r="D8" s="30">
        <v>39197.5</v>
      </c>
      <c r="E8" s="14">
        <f t="shared" si="0"/>
        <v>-11202.5</v>
      </c>
    </row>
    <row r="9" spans="1:13" ht="18.75" customHeight="1">
      <c r="A9" s="28">
        <v>2</v>
      </c>
      <c r="B9" s="11" t="s">
        <v>8</v>
      </c>
      <c r="C9" s="29">
        <v>2700</v>
      </c>
      <c r="D9" s="30">
        <v>2387.5</v>
      </c>
      <c r="E9" s="14">
        <f t="shared" si="0"/>
        <v>-312.5</v>
      </c>
      <c r="G9" s="31"/>
      <c r="H9" s="32"/>
      <c r="I9" s="32"/>
    </row>
    <row r="10" spans="1:13" ht="18.75" customHeight="1">
      <c r="A10" s="28">
        <v>3</v>
      </c>
      <c r="B10" s="11" t="s">
        <v>57</v>
      </c>
      <c r="C10" s="33">
        <v>0</v>
      </c>
      <c r="D10" s="12">
        <v>1.7</v>
      </c>
      <c r="E10" s="14">
        <f t="shared" si="0"/>
        <v>1.7</v>
      </c>
      <c r="G10" s="34"/>
      <c r="H10" s="32"/>
      <c r="I10" s="32"/>
    </row>
    <row r="11" spans="1:13" ht="18.75" customHeight="1">
      <c r="A11" s="28">
        <v>4</v>
      </c>
      <c r="B11" s="11" t="s">
        <v>9</v>
      </c>
      <c r="C11" s="33">
        <v>3.8</v>
      </c>
      <c r="D11" s="12">
        <v>3.1</v>
      </c>
      <c r="E11" s="14">
        <f t="shared" si="0"/>
        <v>-0.69999999999999973</v>
      </c>
    </row>
    <row r="12" spans="1:13" ht="29.25" customHeight="1">
      <c r="A12" s="25" t="s">
        <v>10</v>
      </c>
      <c r="B12" s="5" t="s">
        <v>11</v>
      </c>
      <c r="C12" s="6">
        <f>SUM(C13,C15:C21,C24:C33,C34:C35)</f>
        <v>53103.799999999996</v>
      </c>
      <c r="D12" s="6">
        <f>SUM(D13,D15:D21,D24:D33,D34:D35)</f>
        <v>47832.599999999991</v>
      </c>
      <c r="E12" s="27">
        <f t="shared" si="0"/>
        <v>-5271.2000000000044</v>
      </c>
    </row>
    <row r="13" spans="1:13" ht="21" customHeight="1">
      <c r="A13" s="28">
        <v>1</v>
      </c>
      <c r="B13" s="11" t="s">
        <v>12</v>
      </c>
      <c r="C13" s="12">
        <v>33201.1</v>
      </c>
      <c r="D13" s="30">
        <v>33657</v>
      </c>
      <c r="E13" s="14">
        <f t="shared" si="0"/>
        <v>455.90000000000146</v>
      </c>
      <c r="G13" s="3"/>
      <c r="H13" s="35"/>
      <c r="I13" s="3"/>
      <c r="J13" s="3"/>
      <c r="K13" s="3"/>
      <c r="L13" s="3"/>
    </row>
    <row r="14" spans="1:13" s="41" customFormat="1" ht="21" customHeight="1">
      <c r="A14" s="36">
        <v>1.1000000000000001</v>
      </c>
      <c r="B14" s="13" t="s">
        <v>13</v>
      </c>
      <c r="C14" s="37">
        <v>1350</v>
      </c>
      <c r="D14" s="38">
        <v>1319</v>
      </c>
      <c r="E14" s="39">
        <f>D14-C14</f>
        <v>-31</v>
      </c>
      <c r="F14" s="40"/>
      <c r="H14" s="35"/>
    </row>
    <row r="15" spans="1:13" ht="21" customHeight="1">
      <c r="A15" s="28">
        <v>2</v>
      </c>
      <c r="B15" s="11" t="s">
        <v>14</v>
      </c>
      <c r="C15" s="12">
        <v>14322</v>
      </c>
      <c r="D15" s="30">
        <v>11089.7</v>
      </c>
      <c r="E15" s="14">
        <f t="shared" si="0"/>
        <v>-3232.2999999999993</v>
      </c>
      <c r="G15" s="3"/>
      <c r="H15" s="35"/>
      <c r="I15" s="3"/>
      <c r="J15" s="3"/>
      <c r="K15" s="42"/>
      <c r="L15" s="42"/>
    </row>
    <row r="16" spans="1:13" ht="21" customHeight="1">
      <c r="A16" s="28">
        <v>3</v>
      </c>
      <c r="B16" s="11" t="s">
        <v>15</v>
      </c>
      <c r="C16" s="12">
        <v>2430.1</v>
      </c>
      <c r="D16" s="30">
        <v>945.9</v>
      </c>
      <c r="E16" s="14">
        <f t="shared" si="0"/>
        <v>-1484.1999999999998</v>
      </c>
      <c r="G16" s="3"/>
      <c r="H16" s="35"/>
      <c r="I16" s="3"/>
      <c r="J16" s="3"/>
      <c r="K16" s="3"/>
      <c r="L16" s="3"/>
    </row>
    <row r="17" spans="1:12" ht="21" customHeight="1">
      <c r="A17" s="28">
        <v>4</v>
      </c>
      <c r="B17" s="11" t="s">
        <v>16</v>
      </c>
      <c r="C17" s="12">
        <v>871.5</v>
      </c>
      <c r="D17" s="12">
        <v>802.2</v>
      </c>
      <c r="E17" s="14">
        <f t="shared" si="0"/>
        <v>-69.299999999999955</v>
      </c>
      <c r="G17" s="3"/>
      <c r="H17" s="35"/>
      <c r="I17" s="3"/>
      <c r="J17" s="3"/>
      <c r="K17" s="3"/>
      <c r="L17" s="3"/>
    </row>
    <row r="18" spans="1:12" ht="21" customHeight="1">
      <c r="A18" s="28">
        <v>5</v>
      </c>
      <c r="B18" s="11" t="s">
        <v>17</v>
      </c>
      <c r="C18" s="12">
        <v>168.1</v>
      </c>
      <c r="D18" s="30">
        <v>79.8</v>
      </c>
      <c r="E18" s="14">
        <f t="shared" si="0"/>
        <v>-88.3</v>
      </c>
      <c r="G18" s="3"/>
      <c r="H18" s="35"/>
      <c r="I18" s="3"/>
      <c r="J18" s="3"/>
      <c r="K18" s="3"/>
      <c r="L18" s="3"/>
    </row>
    <row r="19" spans="1:12" ht="21" customHeight="1">
      <c r="A19" s="28">
        <v>6</v>
      </c>
      <c r="B19" s="11" t="s">
        <v>18</v>
      </c>
      <c r="C19" s="12">
        <v>63.4</v>
      </c>
      <c r="D19" s="30">
        <v>63.4</v>
      </c>
      <c r="E19" s="14">
        <f t="shared" si="0"/>
        <v>0</v>
      </c>
      <c r="G19" s="3"/>
      <c r="H19" s="35"/>
      <c r="I19" s="3"/>
      <c r="J19" s="3"/>
      <c r="K19" s="3"/>
      <c r="L19" s="3"/>
    </row>
    <row r="20" spans="1:12" ht="21" customHeight="1">
      <c r="A20" s="28">
        <v>7</v>
      </c>
      <c r="B20" s="11" t="s">
        <v>19</v>
      </c>
      <c r="C20" s="12">
        <v>45</v>
      </c>
      <c r="D20" s="30">
        <v>45</v>
      </c>
      <c r="E20" s="14">
        <f t="shared" si="0"/>
        <v>0</v>
      </c>
      <c r="G20" s="3"/>
      <c r="H20" s="35"/>
      <c r="I20" s="3"/>
      <c r="J20" s="3"/>
      <c r="K20" s="3"/>
      <c r="L20" s="3"/>
    </row>
    <row r="21" spans="1:12" ht="21" customHeight="1">
      <c r="A21" s="28">
        <v>8</v>
      </c>
      <c r="B21" s="11" t="s">
        <v>20</v>
      </c>
      <c r="C21" s="12">
        <f>SUM(C22:C23)</f>
        <v>50.7</v>
      </c>
      <c r="D21" s="12">
        <f>SUM(D22:D23)</f>
        <v>49</v>
      </c>
      <c r="E21" s="14">
        <f t="shared" si="0"/>
        <v>-1.7000000000000028</v>
      </c>
      <c r="G21" s="3"/>
      <c r="H21" s="35"/>
      <c r="I21" s="3"/>
      <c r="J21" s="3"/>
      <c r="K21" s="3"/>
      <c r="L21" s="3"/>
    </row>
    <row r="22" spans="1:12" s="41" customFormat="1" ht="21" customHeight="1">
      <c r="A22" s="36">
        <v>8.1</v>
      </c>
      <c r="B22" s="13" t="s">
        <v>21</v>
      </c>
      <c r="C22" s="37">
        <v>43.2</v>
      </c>
      <c r="D22" s="38">
        <v>43.2</v>
      </c>
      <c r="E22" s="39">
        <f t="shared" si="0"/>
        <v>0</v>
      </c>
      <c r="F22" s="40"/>
      <c r="H22" s="35"/>
    </row>
    <row r="23" spans="1:12" s="41" customFormat="1" ht="21" customHeight="1">
      <c r="A23" s="36">
        <v>8.1999999999999993</v>
      </c>
      <c r="B23" s="13" t="s">
        <v>22</v>
      </c>
      <c r="C23" s="37">
        <v>7.5</v>
      </c>
      <c r="D23" s="38">
        <v>5.8</v>
      </c>
      <c r="E23" s="39">
        <f t="shared" si="0"/>
        <v>-1.7000000000000002</v>
      </c>
      <c r="F23" s="40"/>
      <c r="H23" s="35"/>
    </row>
    <row r="24" spans="1:12" ht="21" customHeight="1">
      <c r="A24" s="28">
        <v>9</v>
      </c>
      <c r="B24" s="11" t="s">
        <v>23</v>
      </c>
      <c r="C24" s="12">
        <v>882</v>
      </c>
      <c r="D24" s="43">
        <v>521.6</v>
      </c>
      <c r="E24" s="14">
        <f t="shared" si="0"/>
        <v>-360.4</v>
      </c>
      <c r="G24" s="3"/>
      <c r="H24" s="35"/>
      <c r="I24" s="3"/>
      <c r="J24" s="3"/>
      <c r="K24" s="3"/>
      <c r="L24" s="3"/>
    </row>
    <row r="25" spans="1:12" ht="21" customHeight="1">
      <c r="A25" s="28">
        <v>10</v>
      </c>
      <c r="B25" s="11" t="s">
        <v>24</v>
      </c>
      <c r="C25" s="12">
        <v>37.5</v>
      </c>
      <c r="D25" s="43">
        <v>110.4</v>
      </c>
      <c r="E25" s="14">
        <f t="shared" si="0"/>
        <v>72.900000000000006</v>
      </c>
      <c r="G25" s="3"/>
      <c r="H25" s="35"/>
      <c r="I25" s="3"/>
      <c r="J25" s="3"/>
      <c r="K25" s="3"/>
      <c r="L25" s="3"/>
    </row>
    <row r="26" spans="1:12" ht="21" customHeight="1">
      <c r="A26" s="28">
        <v>11</v>
      </c>
      <c r="B26" s="11" t="s">
        <v>25</v>
      </c>
      <c r="C26" s="12">
        <v>22.5</v>
      </c>
      <c r="D26" s="30">
        <v>0</v>
      </c>
      <c r="E26" s="14">
        <f>D26-C26</f>
        <v>-22.5</v>
      </c>
      <c r="G26" s="3"/>
      <c r="H26" s="35"/>
      <c r="I26" s="3"/>
      <c r="J26" s="3"/>
      <c r="K26" s="3"/>
      <c r="L26" s="3"/>
    </row>
    <row r="27" spans="1:12" ht="21" customHeight="1">
      <c r="A27" s="28">
        <v>12</v>
      </c>
      <c r="B27" s="11" t="s">
        <v>26</v>
      </c>
      <c r="C27" s="12">
        <v>126.8</v>
      </c>
      <c r="D27" s="30">
        <v>87.7</v>
      </c>
      <c r="E27" s="14">
        <f t="shared" si="0"/>
        <v>-39.099999999999994</v>
      </c>
      <c r="G27" s="3"/>
      <c r="H27" s="35"/>
      <c r="I27" s="3"/>
      <c r="J27" s="3"/>
      <c r="K27" s="3"/>
      <c r="L27" s="3"/>
    </row>
    <row r="28" spans="1:12" ht="21" customHeight="1">
      <c r="A28" s="28">
        <v>13</v>
      </c>
      <c r="B28" s="11" t="s">
        <v>27</v>
      </c>
      <c r="C28" s="30">
        <v>107.5</v>
      </c>
      <c r="D28" s="30">
        <v>0</v>
      </c>
      <c r="E28" s="14">
        <f t="shared" si="0"/>
        <v>-107.5</v>
      </c>
      <c r="G28" s="3"/>
      <c r="H28" s="35"/>
      <c r="I28" s="3"/>
      <c r="J28" s="3"/>
      <c r="K28" s="3"/>
      <c r="L28" s="3"/>
    </row>
    <row r="29" spans="1:12" ht="21" customHeight="1">
      <c r="A29" s="28">
        <v>14</v>
      </c>
      <c r="B29" s="11" t="s">
        <v>28</v>
      </c>
      <c r="C29" s="30">
        <v>102</v>
      </c>
      <c r="D29" s="30">
        <v>115.2</v>
      </c>
      <c r="E29" s="14">
        <f>D29-C29</f>
        <v>13.200000000000003</v>
      </c>
      <c r="G29" s="3"/>
      <c r="H29" s="35"/>
      <c r="I29" s="3"/>
      <c r="J29" s="3"/>
      <c r="K29" s="3"/>
      <c r="L29" s="3"/>
    </row>
    <row r="30" spans="1:12" ht="20.25" customHeight="1">
      <c r="A30" s="28">
        <v>15</v>
      </c>
      <c r="B30" s="11" t="s">
        <v>56</v>
      </c>
      <c r="C30" s="30">
        <v>0</v>
      </c>
      <c r="D30" s="30">
        <v>1.7</v>
      </c>
      <c r="E30" s="14">
        <f>D30-C30</f>
        <v>1.7</v>
      </c>
      <c r="G30" s="3"/>
      <c r="H30" s="35"/>
      <c r="I30" s="3"/>
      <c r="J30" s="3"/>
      <c r="K30" s="3"/>
      <c r="L30" s="3"/>
    </row>
    <row r="31" spans="1:12" ht="21" customHeight="1">
      <c r="A31" s="28">
        <v>16</v>
      </c>
      <c r="B31" s="11" t="s">
        <v>29</v>
      </c>
      <c r="C31" s="12">
        <v>18</v>
      </c>
      <c r="D31" s="30"/>
      <c r="E31" s="14">
        <f t="shared" si="0"/>
        <v>-18</v>
      </c>
      <c r="G31" s="3"/>
      <c r="H31" s="35"/>
      <c r="I31" s="3"/>
      <c r="J31" s="3"/>
      <c r="K31" s="3"/>
      <c r="L31" s="3"/>
    </row>
    <row r="32" spans="1:12" ht="21" customHeight="1">
      <c r="A32" s="28">
        <v>17</v>
      </c>
      <c r="B32" s="11" t="s">
        <v>30</v>
      </c>
      <c r="C32" s="30">
        <v>78.7</v>
      </c>
      <c r="D32" s="30">
        <v>95</v>
      </c>
      <c r="E32" s="14">
        <f t="shared" si="0"/>
        <v>16.299999999999997</v>
      </c>
      <c r="G32" s="3"/>
      <c r="H32" s="35"/>
      <c r="I32" s="3"/>
      <c r="J32" s="3"/>
      <c r="K32" s="3"/>
      <c r="L32" s="3"/>
    </row>
    <row r="33" spans="1:12" ht="21" customHeight="1">
      <c r="A33" s="28">
        <v>18</v>
      </c>
      <c r="B33" s="11" t="s">
        <v>31</v>
      </c>
      <c r="C33" s="30">
        <v>22.5</v>
      </c>
      <c r="D33" s="30">
        <v>70</v>
      </c>
      <c r="E33" s="14">
        <f>D33-C33</f>
        <v>47.5</v>
      </c>
      <c r="G33" s="3"/>
      <c r="H33" s="35"/>
      <c r="I33" s="3"/>
      <c r="J33" s="3"/>
      <c r="K33" s="3"/>
      <c r="L33" s="3"/>
    </row>
    <row r="34" spans="1:12" ht="23.25" customHeight="1">
      <c r="A34" s="28">
        <v>19</v>
      </c>
      <c r="B34" s="44" t="s">
        <v>32</v>
      </c>
      <c r="C34" s="38">
        <v>81</v>
      </c>
      <c r="D34" s="30">
        <v>75</v>
      </c>
      <c r="E34" s="39">
        <f>D34-C34</f>
        <v>-6</v>
      </c>
      <c r="G34" s="3"/>
      <c r="H34" s="35"/>
      <c r="I34" s="3"/>
      <c r="J34" s="3"/>
      <c r="K34" s="3"/>
      <c r="L34" s="3"/>
    </row>
    <row r="35" spans="1:12" ht="21" customHeight="1">
      <c r="A35" s="28">
        <v>20</v>
      </c>
      <c r="B35" s="11" t="s">
        <v>33</v>
      </c>
      <c r="C35" s="30">
        <v>473.4</v>
      </c>
      <c r="D35" s="30">
        <v>24</v>
      </c>
      <c r="E35" s="14">
        <f>D35-C35</f>
        <v>-449.4</v>
      </c>
      <c r="F35" s="45"/>
      <c r="G35" s="11"/>
      <c r="H35" s="35"/>
      <c r="I35" s="3"/>
      <c r="J35" s="3"/>
      <c r="K35" s="3"/>
      <c r="L35" s="3"/>
    </row>
    <row r="36" spans="1:12" s="7" customFormat="1" ht="24.75" customHeight="1">
      <c r="A36" s="25" t="s">
        <v>34</v>
      </c>
      <c r="B36" s="46" t="s">
        <v>35</v>
      </c>
      <c r="C36" s="26">
        <f>C7-C12</f>
        <v>0</v>
      </c>
      <c r="D36" s="26">
        <f>D7-D12</f>
        <v>-6242.7999999999956</v>
      </c>
      <c r="E36" s="27">
        <f t="shared" si="0"/>
        <v>-6242.7999999999956</v>
      </c>
      <c r="F36" s="47"/>
      <c r="G36" s="47"/>
      <c r="H36" s="47"/>
      <c r="I36" s="47"/>
      <c r="J36" s="47"/>
      <c r="K36" s="47"/>
      <c r="L36" s="47"/>
    </row>
    <row r="37" spans="1:12">
      <c r="B37" s="15"/>
      <c r="C37" s="15"/>
      <c r="D37" s="15"/>
      <c r="E37" s="15"/>
    </row>
    <row r="38" spans="1:12">
      <c r="B38" s="15"/>
      <c r="C38" s="15"/>
      <c r="D38" s="15"/>
      <c r="E38" s="15"/>
    </row>
    <row r="39" spans="1:12">
      <c r="B39" s="15"/>
      <c r="C39" s="15"/>
      <c r="D39" s="15"/>
      <c r="E39" s="15"/>
    </row>
    <row r="40" spans="1:12">
      <c r="B40" s="15"/>
      <c r="C40" s="15"/>
      <c r="D40" s="15"/>
      <c r="E40" s="15"/>
    </row>
    <row r="41" spans="1:12">
      <c r="B41" s="15"/>
      <c r="C41" s="15"/>
      <c r="D41" s="15"/>
      <c r="E41" s="15"/>
    </row>
    <row r="42" spans="1:12">
      <c r="B42" s="15"/>
      <c r="C42" s="15"/>
      <c r="D42" s="15"/>
      <c r="E42" s="15"/>
    </row>
    <row r="43" spans="1:12">
      <c r="B43" s="15"/>
      <c r="C43" s="15"/>
      <c r="D43" s="15"/>
      <c r="E43" s="1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11" workbookViewId="0">
      <selection activeCell="C37" sqref="C37"/>
    </sheetView>
  </sheetViews>
  <sheetFormatPr defaultRowHeight="13.5"/>
  <cols>
    <col min="1" max="1" width="4.85546875" style="3" customWidth="1"/>
    <col min="2" max="2" width="53.85546875" style="3" customWidth="1"/>
    <col min="3" max="3" width="17.7109375" style="3" customWidth="1"/>
    <col min="4" max="4" width="18" style="3" customWidth="1"/>
    <col min="5" max="5" width="14.42578125" style="3" customWidth="1"/>
    <col min="6" max="7" width="9.140625" style="3"/>
    <col min="8" max="8" width="11.7109375" style="3" customWidth="1"/>
    <col min="9" max="16384" width="9.140625" style="3"/>
  </cols>
  <sheetData>
    <row r="1" spans="1:13" ht="20.25" customHeight="1">
      <c r="A1" s="61" t="s">
        <v>36</v>
      </c>
      <c r="B1" s="61"/>
      <c r="C1" s="61"/>
      <c r="D1" s="61"/>
      <c r="E1" s="61"/>
    </row>
    <row r="2" spans="1:13" s="1" customFormat="1" ht="19.5" customHeight="1">
      <c r="A2" s="51" t="s">
        <v>60</v>
      </c>
      <c r="B2" s="48"/>
      <c r="C2" s="48">
        <v>37</v>
      </c>
      <c r="D2" s="48" t="s">
        <v>61</v>
      </c>
      <c r="E2" s="48"/>
    </row>
    <row r="3" spans="1:13" ht="49.5" customHeight="1">
      <c r="A3" s="62" t="s">
        <v>53</v>
      </c>
      <c r="B3" s="62"/>
      <c r="C3" s="62"/>
      <c r="D3" s="62"/>
      <c r="E3" s="62"/>
      <c r="F3" s="52"/>
      <c r="G3" s="52"/>
      <c r="H3" s="52"/>
      <c r="I3" s="52"/>
      <c r="J3" s="52"/>
      <c r="K3" s="52"/>
    </row>
    <row r="4" spans="1:13" s="20" customFormat="1" ht="22.5" customHeight="1">
      <c r="A4" s="49" t="s">
        <v>58</v>
      </c>
      <c r="B4" s="49"/>
      <c r="C4" s="49"/>
      <c r="D4" s="49"/>
      <c r="E4" s="49"/>
      <c r="F4" s="19"/>
      <c r="G4" s="19"/>
      <c r="H4" s="19"/>
      <c r="I4" s="19"/>
      <c r="J4" s="19"/>
      <c r="K4" s="19"/>
      <c r="L4" s="19"/>
      <c r="M4" s="19"/>
    </row>
    <row r="5" spans="1:13" s="1" customFormat="1" ht="17.25" customHeight="1">
      <c r="A5" s="53"/>
      <c r="B5" s="53"/>
      <c r="E5" s="54" t="s">
        <v>37</v>
      </c>
    </row>
    <row r="6" spans="1:13" s="1" customFormat="1" ht="55.5" customHeight="1">
      <c r="A6" s="21" t="s">
        <v>0</v>
      </c>
      <c r="B6" s="22" t="s">
        <v>3</v>
      </c>
      <c r="C6" s="23" t="s">
        <v>52</v>
      </c>
      <c r="D6" s="23" t="s">
        <v>51</v>
      </c>
      <c r="E6" s="55" t="s">
        <v>4</v>
      </c>
    </row>
    <row r="7" spans="1:13" s="1" customFormat="1" ht="49.5" customHeight="1">
      <c r="A7" s="56" t="s">
        <v>5</v>
      </c>
      <c r="B7" s="64" t="s">
        <v>38</v>
      </c>
      <c r="C7" s="65">
        <v>437.1</v>
      </c>
      <c r="D7" s="66">
        <v>437.1</v>
      </c>
      <c r="E7" s="65">
        <f>D7-C7</f>
        <v>0</v>
      </c>
    </row>
    <row r="8" spans="1:13" s="1" customFormat="1" ht="21" customHeight="1">
      <c r="A8" s="56" t="s">
        <v>10</v>
      </c>
      <c r="B8" s="64" t="s">
        <v>39</v>
      </c>
      <c r="C8" s="65">
        <f>SUM(C9:C12)</f>
        <v>49743.8</v>
      </c>
      <c r="D8" s="65">
        <f>SUM(D9:D12)</f>
        <v>41589.799999999996</v>
      </c>
      <c r="E8" s="65">
        <f>D8-C8</f>
        <v>-8154.0000000000073</v>
      </c>
    </row>
    <row r="9" spans="1:13" s="1" customFormat="1" ht="21" customHeight="1">
      <c r="A9" s="28">
        <v>1</v>
      </c>
      <c r="B9" s="9" t="s">
        <v>7</v>
      </c>
      <c r="C9" s="43">
        <v>47040</v>
      </c>
      <c r="D9" s="43">
        <v>39197.5</v>
      </c>
      <c r="E9" s="43">
        <f>D9-C9</f>
        <v>-7842.5</v>
      </c>
    </row>
    <row r="10" spans="1:13" s="1" customFormat="1" ht="21" customHeight="1">
      <c r="A10" s="28">
        <v>2</v>
      </c>
      <c r="B10" s="11" t="s">
        <v>8</v>
      </c>
      <c r="C10" s="43">
        <v>2700</v>
      </c>
      <c r="D10" s="43">
        <v>2387.5</v>
      </c>
      <c r="E10" s="43">
        <f>D10-C10</f>
        <v>-312.5</v>
      </c>
    </row>
    <row r="11" spans="1:13" s="1" customFormat="1" ht="21" customHeight="1">
      <c r="A11" s="28">
        <v>3</v>
      </c>
      <c r="B11" s="11" t="s">
        <v>55</v>
      </c>
      <c r="C11" s="43">
        <v>0</v>
      </c>
      <c r="D11" s="43">
        <v>1.7</v>
      </c>
      <c r="E11" s="43">
        <f t="shared" ref="E11:E40" si="0">D11-C11</f>
        <v>1.7</v>
      </c>
    </row>
    <row r="12" spans="1:13" s="1" customFormat="1" ht="21" customHeight="1">
      <c r="A12" s="28">
        <v>4</v>
      </c>
      <c r="B12" s="9" t="s">
        <v>9</v>
      </c>
      <c r="C12" s="43">
        <v>3.8</v>
      </c>
      <c r="D12" s="43">
        <v>3.1</v>
      </c>
      <c r="E12" s="43">
        <f t="shared" si="0"/>
        <v>-0.69999999999999973</v>
      </c>
    </row>
    <row r="13" spans="1:13" s="1" customFormat="1" ht="21" customHeight="1">
      <c r="A13" s="56" t="s">
        <v>34</v>
      </c>
      <c r="B13" s="64" t="s">
        <v>40</v>
      </c>
      <c r="C13" s="65">
        <f>C14+C39</f>
        <v>49114.200000000004</v>
      </c>
      <c r="D13" s="65">
        <f>D14+D39</f>
        <v>41995.099999999984</v>
      </c>
      <c r="E13" s="65">
        <f t="shared" si="0"/>
        <v>-7119.1000000000204</v>
      </c>
    </row>
    <row r="14" spans="1:13" s="1" customFormat="1" ht="21" customHeight="1">
      <c r="A14" s="56" t="s">
        <v>41</v>
      </c>
      <c r="B14" s="64" t="s">
        <v>42</v>
      </c>
      <c r="C14" s="65">
        <f>SUM(C15,C17:C23,C26:C35,C36:C38)</f>
        <v>49114.200000000004</v>
      </c>
      <c r="D14" s="65">
        <f>SUM(D15,D17:D23,D26:D35,D36:D38)</f>
        <v>41947.099999999984</v>
      </c>
      <c r="E14" s="65">
        <f t="shared" si="0"/>
        <v>-7167.1000000000204</v>
      </c>
    </row>
    <row r="15" spans="1:13" s="1" customFormat="1" ht="21" customHeight="1">
      <c r="A15" s="28">
        <v>1</v>
      </c>
      <c r="B15" s="11" t="s">
        <v>12</v>
      </c>
      <c r="C15" s="43">
        <v>29512.1</v>
      </c>
      <c r="D15" s="43">
        <v>30074.1</v>
      </c>
      <c r="E15" s="43">
        <f t="shared" si="0"/>
        <v>562</v>
      </c>
      <c r="F15" s="57"/>
      <c r="G15" s="57"/>
      <c r="H15" s="57"/>
    </row>
    <row r="16" spans="1:13" s="1" customFormat="1" ht="21" customHeight="1">
      <c r="A16" s="36">
        <v>1.1000000000000001</v>
      </c>
      <c r="B16" s="11" t="s">
        <v>13</v>
      </c>
      <c r="C16" s="43">
        <v>1200</v>
      </c>
      <c r="D16" s="43">
        <v>1192.2</v>
      </c>
      <c r="E16" s="43">
        <f t="shared" si="0"/>
        <v>-7.7999999999999545</v>
      </c>
      <c r="F16" s="57"/>
      <c r="H16" s="57"/>
    </row>
    <row r="17" spans="1:8" s="1" customFormat="1" ht="21" customHeight="1">
      <c r="A17" s="28">
        <v>2</v>
      </c>
      <c r="B17" s="11" t="s">
        <v>14</v>
      </c>
      <c r="C17" s="43">
        <v>14322</v>
      </c>
      <c r="D17" s="43">
        <v>8701.6</v>
      </c>
      <c r="E17" s="43">
        <f t="shared" si="0"/>
        <v>-5620.4</v>
      </c>
      <c r="F17" s="57"/>
      <c r="G17" s="57"/>
      <c r="H17" s="57"/>
    </row>
    <row r="18" spans="1:8" s="1" customFormat="1" ht="21" customHeight="1">
      <c r="A18" s="28">
        <v>3</v>
      </c>
      <c r="B18" s="11" t="s">
        <v>15</v>
      </c>
      <c r="C18" s="43">
        <v>2575.4</v>
      </c>
      <c r="D18" s="43">
        <v>945.9</v>
      </c>
      <c r="E18" s="43">
        <f t="shared" si="0"/>
        <v>-1629.5</v>
      </c>
      <c r="F18" s="57"/>
      <c r="G18" s="57"/>
      <c r="H18" s="57"/>
    </row>
    <row r="19" spans="1:8" s="1" customFormat="1" ht="21" customHeight="1">
      <c r="A19" s="28">
        <v>4</v>
      </c>
      <c r="B19" s="11" t="s">
        <v>16</v>
      </c>
      <c r="C19" s="43">
        <v>797.4</v>
      </c>
      <c r="D19" s="43">
        <v>724.2</v>
      </c>
      <c r="E19" s="43">
        <f t="shared" si="0"/>
        <v>-73.199999999999932</v>
      </c>
      <c r="F19" s="57"/>
      <c r="H19" s="57"/>
    </row>
    <row r="20" spans="1:8" s="1" customFormat="1" ht="21" customHeight="1">
      <c r="A20" s="28">
        <v>5</v>
      </c>
      <c r="B20" s="11" t="s">
        <v>17</v>
      </c>
      <c r="C20" s="43">
        <v>158.9</v>
      </c>
      <c r="D20" s="43">
        <v>67.599999999999994</v>
      </c>
      <c r="E20" s="43">
        <f t="shared" si="0"/>
        <v>-91.300000000000011</v>
      </c>
      <c r="F20" s="57"/>
      <c r="H20" s="57"/>
    </row>
    <row r="21" spans="1:8" s="1" customFormat="1" ht="21" customHeight="1">
      <c r="A21" s="28">
        <v>6</v>
      </c>
      <c r="B21" s="11" t="s">
        <v>18</v>
      </c>
      <c r="C21" s="43">
        <v>63.4</v>
      </c>
      <c r="D21" s="43">
        <v>84.5</v>
      </c>
      <c r="E21" s="43">
        <f t="shared" si="0"/>
        <v>21.1</v>
      </c>
      <c r="F21" s="57"/>
      <c r="G21" s="57"/>
      <c r="H21" s="57"/>
    </row>
    <row r="22" spans="1:8" s="1" customFormat="1" ht="21" customHeight="1">
      <c r="A22" s="28">
        <v>7</v>
      </c>
      <c r="B22" s="11" t="s">
        <v>19</v>
      </c>
      <c r="C22" s="43">
        <v>45</v>
      </c>
      <c r="D22" s="43">
        <v>30</v>
      </c>
      <c r="E22" s="43">
        <f t="shared" si="0"/>
        <v>-15</v>
      </c>
      <c r="F22" s="57"/>
      <c r="H22" s="57"/>
    </row>
    <row r="23" spans="1:8" s="1" customFormat="1" ht="21" customHeight="1">
      <c r="A23" s="28">
        <v>8</v>
      </c>
      <c r="B23" s="11" t="s">
        <v>20</v>
      </c>
      <c r="C23" s="43">
        <f>SUM(C24:C25)</f>
        <v>50.7</v>
      </c>
      <c r="D23" s="43">
        <f>SUM(D24:D25)</f>
        <v>43.7</v>
      </c>
      <c r="E23" s="43">
        <f t="shared" si="0"/>
        <v>-7</v>
      </c>
      <c r="F23" s="57"/>
      <c r="H23" s="57"/>
    </row>
    <row r="24" spans="1:8" s="58" customFormat="1" ht="21" customHeight="1">
      <c r="A24" s="36">
        <v>8.1</v>
      </c>
      <c r="B24" s="11" t="s">
        <v>21</v>
      </c>
      <c r="C24" s="43">
        <v>43.2</v>
      </c>
      <c r="D24" s="43">
        <v>31.7</v>
      </c>
      <c r="E24" s="43">
        <f t="shared" si="0"/>
        <v>-11.500000000000004</v>
      </c>
      <c r="H24" s="57"/>
    </row>
    <row r="25" spans="1:8" s="1" customFormat="1" ht="21" customHeight="1">
      <c r="A25" s="36">
        <v>8.1999999999999993</v>
      </c>
      <c r="B25" s="11" t="s">
        <v>22</v>
      </c>
      <c r="C25" s="43">
        <v>7.5</v>
      </c>
      <c r="D25" s="43">
        <v>12</v>
      </c>
      <c r="E25" s="43">
        <f t="shared" si="0"/>
        <v>4.5</v>
      </c>
      <c r="H25" s="57"/>
    </row>
    <row r="26" spans="1:8" s="1" customFormat="1" ht="21" customHeight="1">
      <c r="A26" s="28">
        <v>9</v>
      </c>
      <c r="B26" s="11" t="s">
        <v>23</v>
      </c>
      <c r="C26" s="43">
        <v>882</v>
      </c>
      <c r="D26" s="43">
        <v>521.6</v>
      </c>
      <c r="E26" s="43">
        <f t="shared" si="0"/>
        <v>-360.4</v>
      </c>
      <c r="H26" s="57"/>
    </row>
    <row r="27" spans="1:8" s="1" customFormat="1" ht="21" customHeight="1">
      <c r="A27" s="28">
        <v>10</v>
      </c>
      <c r="B27" s="11" t="s">
        <v>24</v>
      </c>
      <c r="C27" s="43">
        <v>37.5</v>
      </c>
      <c r="D27" s="43">
        <v>110.4</v>
      </c>
      <c r="E27" s="43">
        <f t="shared" si="0"/>
        <v>72.900000000000006</v>
      </c>
      <c r="H27" s="57"/>
    </row>
    <row r="28" spans="1:8" s="1" customFormat="1" ht="21" customHeight="1">
      <c r="A28" s="28">
        <v>11</v>
      </c>
      <c r="B28" s="11" t="s">
        <v>25</v>
      </c>
      <c r="C28" s="43">
        <v>30</v>
      </c>
      <c r="D28" s="43">
        <v>0</v>
      </c>
      <c r="E28" s="43">
        <f t="shared" si="0"/>
        <v>-30</v>
      </c>
      <c r="H28" s="57"/>
    </row>
    <row r="29" spans="1:8" s="1" customFormat="1" ht="21" customHeight="1">
      <c r="A29" s="28">
        <v>12</v>
      </c>
      <c r="B29" s="11" t="s">
        <v>26</v>
      </c>
      <c r="C29" s="43">
        <v>84.5</v>
      </c>
      <c r="D29" s="43">
        <v>87.7</v>
      </c>
      <c r="E29" s="43">
        <f t="shared" si="0"/>
        <v>3.2000000000000028</v>
      </c>
      <c r="H29" s="57"/>
    </row>
    <row r="30" spans="1:8" s="1" customFormat="1" ht="21" customHeight="1">
      <c r="A30" s="28">
        <v>13</v>
      </c>
      <c r="B30" s="11" t="s">
        <v>27</v>
      </c>
      <c r="C30" s="43">
        <v>143.30000000000001</v>
      </c>
      <c r="D30" s="43">
        <v>0</v>
      </c>
      <c r="E30" s="43">
        <f t="shared" si="0"/>
        <v>-143.30000000000001</v>
      </c>
      <c r="H30" s="57"/>
    </row>
    <row r="31" spans="1:8" s="1" customFormat="1" ht="21" customHeight="1">
      <c r="A31" s="28">
        <v>14</v>
      </c>
      <c r="B31" s="11" t="s">
        <v>28</v>
      </c>
      <c r="C31" s="43">
        <v>0</v>
      </c>
      <c r="D31" s="43">
        <v>115.2</v>
      </c>
      <c r="E31" s="43">
        <f t="shared" si="0"/>
        <v>115.2</v>
      </c>
      <c r="H31" s="57"/>
    </row>
    <row r="32" spans="1:8" s="1" customFormat="1" ht="21" customHeight="1">
      <c r="A32" s="28">
        <v>15</v>
      </c>
      <c r="B32" s="11" t="s">
        <v>56</v>
      </c>
      <c r="C32" s="43">
        <v>0</v>
      </c>
      <c r="D32" s="43">
        <v>1.7</v>
      </c>
      <c r="E32" s="43">
        <f t="shared" si="0"/>
        <v>1.7</v>
      </c>
      <c r="H32" s="57"/>
    </row>
    <row r="33" spans="1:8" s="1" customFormat="1" ht="21" customHeight="1">
      <c r="A33" s="28">
        <v>16</v>
      </c>
      <c r="B33" s="11" t="s">
        <v>29</v>
      </c>
      <c r="C33" s="43">
        <v>18</v>
      </c>
      <c r="D33" s="43">
        <v>0</v>
      </c>
      <c r="E33" s="43">
        <f t="shared" si="0"/>
        <v>-18</v>
      </c>
      <c r="H33" s="57"/>
    </row>
    <row r="34" spans="1:8" s="1" customFormat="1" ht="21" customHeight="1">
      <c r="A34" s="28">
        <v>17</v>
      </c>
      <c r="B34" s="11" t="s">
        <v>30</v>
      </c>
      <c r="C34" s="43">
        <v>105</v>
      </c>
      <c r="D34" s="43">
        <v>95</v>
      </c>
      <c r="E34" s="43">
        <f t="shared" si="0"/>
        <v>-10</v>
      </c>
      <c r="H34" s="57"/>
    </row>
    <row r="35" spans="1:8" s="1" customFormat="1" ht="21" customHeight="1">
      <c r="A35" s="28">
        <v>18</v>
      </c>
      <c r="B35" s="11" t="s">
        <v>31</v>
      </c>
      <c r="C35" s="43">
        <v>30</v>
      </c>
      <c r="D35" s="43">
        <v>70</v>
      </c>
      <c r="E35" s="43">
        <f t="shared" si="0"/>
        <v>40</v>
      </c>
      <c r="H35" s="57"/>
    </row>
    <row r="36" spans="1:8" ht="21" customHeight="1">
      <c r="A36" s="28">
        <v>19</v>
      </c>
      <c r="B36" s="44" t="s">
        <v>32</v>
      </c>
      <c r="C36" s="43">
        <v>81</v>
      </c>
      <c r="D36" s="43">
        <v>72</v>
      </c>
      <c r="E36" s="43">
        <f>D36-C36</f>
        <v>-9</v>
      </c>
      <c r="H36" s="57"/>
    </row>
    <row r="37" spans="1:8" s="1" customFormat="1" ht="21" customHeight="1">
      <c r="A37" s="28">
        <v>20</v>
      </c>
      <c r="B37" s="8" t="s">
        <v>43</v>
      </c>
      <c r="C37" s="43">
        <v>178</v>
      </c>
      <c r="D37" s="43">
        <v>177.9</v>
      </c>
      <c r="E37" s="43">
        <f t="shared" si="0"/>
        <v>-9.9999999999994316E-2</v>
      </c>
      <c r="H37" s="57"/>
    </row>
    <row r="38" spans="1:8" s="1" customFormat="1" ht="21" customHeight="1">
      <c r="A38" s="28">
        <v>21</v>
      </c>
      <c r="B38" s="9" t="s">
        <v>44</v>
      </c>
      <c r="C38" s="43"/>
      <c r="D38" s="43">
        <v>24</v>
      </c>
      <c r="E38" s="43">
        <f t="shared" si="0"/>
        <v>24</v>
      </c>
      <c r="H38" s="57"/>
    </row>
    <row r="39" spans="1:8" s="1" customFormat="1" ht="21" customHeight="1">
      <c r="A39" s="56" t="s">
        <v>45</v>
      </c>
      <c r="B39" s="64" t="s">
        <v>46</v>
      </c>
      <c r="C39" s="65">
        <f>C40</f>
        <v>0</v>
      </c>
      <c r="D39" s="65">
        <f>D40</f>
        <v>48</v>
      </c>
      <c r="E39" s="65">
        <f t="shared" si="0"/>
        <v>48</v>
      </c>
      <c r="H39" s="57"/>
    </row>
    <row r="40" spans="1:8" s="1" customFormat="1" ht="21" customHeight="1">
      <c r="A40" s="59">
        <v>1</v>
      </c>
      <c r="B40" s="10" t="s">
        <v>47</v>
      </c>
      <c r="C40" s="43">
        <f>SUM(C41:C41)</f>
        <v>0</v>
      </c>
      <c r="D40" s="43">
        <f>SUM(D41:D41)</f>
        <v>48</v>
      </c>
      <c r="E40" s="43">
        <f t="shared" si="0"/>
        <v>48</v>
      </c>
      <c r="H40" s="57"/>
    </row>
    <row r="41" spans="1:8" s="1" customFormat="1" ht="21" customHeight="1">
      <c r="A41" s="60">
        <v>1.1000000000000001</v>
      </c>
      <c r="B41" s="10" t="s">
        <v>54</v>
      </c>
      <c r="C41" s="43"/>
      <c r="D41" s="43">
        <v>48</v>
      </c>
      <c r="E41" s="43">
        <f>D41-C41</f>
        <v>48</v>
      </c>
      <c r="F41" s="15"/>
      <c r="H41" s="57"/>
    </row>
    <row r="42" spans="1:8" s="58" customFormat="1" ht="50.25" customHeight="1">
      <c r="A42" s="56" t="s">
        <v>48</v>
      </c>
      <c r="B42" s="64" t="s">
        <v>49</v>
      </c>
      <c r="C42" s="65">
        <f>C7+C8-C13</f>
        <v>1066.6999999999971</v>
      </c>
      <c r="D42" s="65">
        <f>D7+D8-D13</f>
        <v>31.800000000010186</v>
      </c>
      <c r="E42" s="65">
        <f t="shared" ref="E42" si="1">D42-C42</f>
        <v>-1034.8999999999869</v>
      </c>
      <c r="H42" s="5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2">
    <mergeCell ref="A1:E1"/>
    <mergeCell ref="A3:E3"/>
  </mergeCells>
  <pageMargins left="0.15748031496062992" right="0.19685039370078741" top="0.23622047244094491" bottom="0.27559055118110237" header="0.15748031496062992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2018-11-03T04:59:55Z</dcterms:modified>
</cp:coreProperties>
</file>